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4525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E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G19" i="1"/>
  <c r="E17" i="2" s="1"/>
  <c r="G20" i="1"/>
  <c r="G21" i="1"/>
  <c r="E19" i="2" s="1"/>
  <c r="G22" i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<sst xmlns="http://schemas.openxmlformats.org/spreadsheetml/2006/main" count="198" uniqueCount="81">
  <si>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</si>
  <si>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</si>
  <si>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</si>
  <si>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</si>
  <si>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</si>
  <si>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</si>
  <si>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</si>
  <si>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</si>
  <si>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</si>
  <si>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</si>
  <si>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</si>
  <si>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</si>
  <si>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</si>
  <si>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</si>
  <si>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</si>
  <si>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</si>
  <si>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</si>
  <si>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</si>
  <si>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</si>
  <si>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</si>
  <si>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</si>
  <si>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</si>
  <si>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</si>
  <si>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</si>
  <si>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</si>
  <si>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</si>
  <si>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</si>
  <si>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</si>
  <si>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</si>
  <si>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</si>
  <si>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</si>
  <si>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</si>
  <si>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</si>
  <si>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</si>
  <si>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</si>
  <si>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</si>
  <si>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Srem - Spin</t>
  </si>
  <si>
    <t>Nedeljković</t>
  </si>
  <si>
    <t>Mladen</t>
  </si>
  <si>
    <t>000448</t>
  </si>
  <si>
    <t>Vojvođanska A liga</t>
  </si>
  <si>
    <t>Jovanović</t>
  </si>
  <si>
    <t>Živan</t>
  </si>
  <si>
    <t>000428</t>
  </si>
  <si>
    <t>Tokić</t>
  </si>
  <si>
    <t>Hamid</t>
  </si>
  <si>
    <t>000429</t>
  </si>
  <si>
    <t>Glamočak</t>
  </si>
  <si>
    <t>Radojica</t>
  </si>
  <si>
    <t>000430</t>
  </si>
  <si>
    <t>Čulić</t>
  </si>
  <si>
    <t>Petar</t>
  </si>
  <si>
    <t>000436</t>
  </si>
  <si>
    <t>Barna</t>
  </si>
  <si>
    <t>Dragan</t>
  </si>
  <si>
    <t>prva registracija</t>
  </si>
  <si>
    <t>Đurović</t>
  </si>
  <si>
    <t>Veljko</t>
  </si>
  <si>
    <t>000438</t>
  </si>
  <si>
    <t>Sremska Liga</t>
  </si>
  <si>
    <t>Dinić</t>
  </si>
  <si>
    <t>Nenad</t>
  </si>
  <si>
    <t>000434</t>
  </si>
  <si>
    <t>Rajaković</t>
  </si>
  <si>
    <t>Lazar</t>
  </si>
  <si>
    <t>000442</t>
  </si>
  <si>
    <t>Dangić</t>
  </si>
  <si>
    <t>Branimir</t>
  </si>
  <si>
    <t>000444</t>
  </si>
  <si>
    <t>Dostanić</t>
  </si>
  <si>
    <t>Nemanja</t>
  </si>
  <si>
    <t>000441</t>
  </si>
  <si>
    <t>Milovac</t>
  </si>
  <si>
    <t>Stojan</t>
  </si>
  <si>
    <t>000445</t>
  </si>
  <si>
    <t>Kuburić</t>
  </si>
  <si>
    <t>Mihajlo</t>
  </si>
  <si>
    <t>000437</t>
  </si>
  <si>
    <t>Stolić</t>
  </si>
  <si>
    <t>Svetozar</t>
  </si>
  <si>
    <t>000440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</si>
</sst>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20" zoomScaleNormal="120" zoomScaleSheetLayoutView="90" workbookViewId="0">
      <selection activeCell="B18" sqref="B18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1961</v>
      </c>
      <c r="E4" s="22">
        <v>10</v>
      </c>
      <c r="F4" s="22">
        <v>14</v>
      </c>
      <c r="G4" s="14">
        <f t="shared" ref="G4" si="0">DATE(D4,E4,F4)</f>
        <v>22568</v>
      </c>
      <c r="H4" s="15" t="s">
        <v>39</v>
      </c>
      <c r="I4" s="44" t="s">
        <v>40</v>
      </c>
      <c r="J4" s="16"/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41</v>
      </c>
      <c r="C5" s="26" t="s">
        <v>42</v>
      </c>
      <c r="D5" s="22">
        <v>1958</v>
      </c>
      <c r="E5" s="22">
        <v>6</v>
      </c>
      <c r="F5" s="22">
        <v>20</v>
      </c>
      <c r="G5" s="14">
        <f t="shared" ref="G5:G68" si="1">DATE(D5,E5,F5)</f>
        <v>21356</v>
      </c>
      <c r="H5" s="15" t="s">
        <v>43</v>
      </c>
      <c r="I5" s="44" t="s">
        <v>40</v>
      </c>
      <c r="J5" s="16"/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44</v>
      </c>
      <c r="C6" s="26" t="s">
        <v>45</v>
      </c>
      <c r="D6" s="22">
        <v>1972</v>
      </c>
      <c r="E6" s="22">
        <v>1</v>
      </c>
      <c r="F6" s="22">
        <v>12</v>
      </c>
      <c r="G6" s="14">
        <f t="shared" si="1"/>
        <v>26310</v>
      </c>
      <c r="H6" s="15" t="s">
        <v>46</v>
      </c>
      <c r="I6" s="44" t="s">
        <v>40</v>
      </c>
      <c r="J6" s="16"/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47</v>
      </c>
      <c r="C7" s="26" t="s">
        <v>48</v>
      </c>
      <c r="D7" s="22">
        <v>1967</v>
      </c>
      <c r="E7" s="22">
        <v>3</v>
      </c>
      <c r="F7" s="22">
        <v>11</v>
      </c>
      <c r="G7" s="14">
        <f t="shared" si="1"/>
        <v>24542</v>
      </c>
      <c r="H7" s="15" t="s">
        <v>49</v>
      </c>
      <c r="I7" s="44" t="s">
        <v>40</v>
      </c>
      <c r="J7" s="16"/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50</v>
      </c>
      <c r="C8" s="26" t="s">
        <v>51</v>
      </c>
      <c r="D8" s="22">
        <v>2004</v>
      </c>
      <c r="E8" s="22">
        <v>12</v>
      </c>
      <c r="F8" s="22">
        <v>24</v>
      </c>
      <c r="G8" s="14">
        <f t="shared" si="1"/>
        <v>38345</v>
      </c>
      <c r="H8" s="15" t="s">
        <v>52</v>
      </c>
      <c r="I8" s="44" t="s">
        <v>40</v>
      </c>
      <c r="J8" s="16"/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53</v>
      </c>
      <c r="C9" s="26" t="s">
        <v>54</v>
      </c>
      <c r="D9" s="22">
        <v>1966</v>
      </c>
      <c r="E9" s="22">
        <v>5</v>
      </c>
      <c r="F9" s="22">
        <v>22</v>
      </c>
      <c r="G9" s="14">
        <f t="shared" si="1"/>
        <v>24249</v>
      </c>
      <c r="H9" s="15"/>
      <c r="I9" s="44" t="s">
        <v>40</v>
      </c>
      <c r="J9" s="16" t="s">
        <v>55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56</v>
      </c>
      <c r="C10" s="26" t="s">
        <v>57</v>
      </c>
      <c r="D10" s="22">
        <v>1986</v>
      </c>
      <c r="E10" s="22">
        <v>10</v>
      </c>
      <c r="F10" s="22">
        <v>24</v>
      </c>
      <c r="G10" s="14">
        <f t="shared" si="1"/>
        <v>31709</v>
      </c>
      <c r="H10" s="15" t="s">
        <v>58</v>
      </c>
      <c r="I10" s="44" t="s">
        <v>59</v>
      </c>
      <c r="J10" s="16"/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60</v>
      </c>
      <c r="C11" s="26" t="s">
        <v>61</v>
      </c>
      <c r="D11" s="22">
        <v>1954</v>
      </c>
      <c r="E11" s="22">
        <v>5</v>
      </c>
      <c r="F11" s="22">
        <v>30</v>
      </c>
      <c r="G11" s="14">
        <f t="shared" si="1"/>
        <v>19874</v>
      </c>
      <c r="H11" s="15" t="s">
        <v>62</v>
      </c>
      <c r="I11" s="44" t="s">
        <v>59</v>
      </c>
      <c r="J11" s="16"/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63</v>
      </c>
      <c r="C12" s="26" t="s">
        <v>64</v>
      </c>
      <c r="D12" s="22">
        <v>2004</v>
      </c>
      <c r="E12" s="22">
        <v>4</v>
      </c>
      <c r="F12" s="22">
        <v>1</v>
      </c>
      <c r="G12" s="14">
        <f t="shared" si="1"/>
        <v>38078</v>
      </c>
      <c r="H12" s="15" t="s">
        <v>65</v>
      </c>
      <c r="I12" s="44" t="s">
        <v>59</v>
      </c>
      <c r="J12" s="16"/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66</v>
      </c>
      <c r="C13" s="26" t="s">
        <v>67</v>
      </c>
      <c r="D13" s="22">
        <v>2008</v>
      </c>
      <c r="E13" s="22">
        <v>5</v>
      </c>
      <c r="F13" s="22">
        <v>22</v>
      </c>
      <c r="G13" s="14">
        <f t="shared" si="1"/>
        <v>39590</v>
      </c>
      <c r="H13" s="15" t="s">
        <v>68</v>
      </c>
      <c r="I13" s="44" t="s">
        <v>59</v>
      </c>
      <c r="J13" s="16"/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69</v>
      </c>
      <c r="C14" s="26" t="s">
        <v>70</v>
      </c>
      <c r="D14" s="22">
        <v>2012</v>
      </c>
      <c r="E14" s="22">
        <v>3</v>
      </c>
      <c r="F14" s="22">
        <v>6</v>
      </c>
      <c r="G14" s="14">
        <f t="shared" si="1"/>
        <v>40974</v>
      </c>
      <c r="H14" s="15" t="s">
        <v>71</v>
      </c>
      <c r="I14" s="44" t="s">
        <v>59</v>
      </c>
      <c r="J14" s="16"/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72</v>
      </c>
      <c r="C15" s="26" t="s">
        <v>73</v>
      </c>
      <c r="D15" s="22">
        <v>1971</v>
      </c>
      <c r="E15" s="22">
        <v>2</v>
      </c>
      <c r="F15" s="22">
        <v>26</v>
      </c>
      <c r="G15" s="14">
        <f t="shared" si="1"/>
        <v>25990</v>
      </c>
      <c r="H15" s="15" t="s">
        <v>74</v>
      </c>
      <c r="I15" s="44" t="s">
        <v>59</v>
      </c>
      <c r="J15" s="16"/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75</v>
      </c>
      <c r="C16" s="26" t="s">
        <v>76</v>
      </c>
      <c r="D16" s="22">
        <v>2000</v>
      </c>
      <c r="E16" s="22">
        <v>12</v>
      </c>
      <c r="F16" s="22">
        <v>10</v>
      </c>
      <c r="G16" s="14">
        <f t="shared" si="1"/>
        <v>36870</v>
      </c>
      <c r="H16" s="15" t="s">
        <v>77</v>
      </c>
      <c r="I16" s="44" t="s">
        <v>59</v>
      </c>
      <c r="J16" s="16"/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78</v>
      </c>
      <c r="C17" s="26" t="s">
        <v>79</v>
      </c>
      <c r="D17" s="22">
        <v>1983</v>
      </c>
      <c r="E17" s="22">
        <v>3</v>
      </c>
      <c r="F17" s="22">
        <v>8</v>
      </c>
      <c r="G17" s="14">
        <f t="shared" si="1"/>
        <v>30383</v>
      </c>
      <c r="H17" s="15" t="s">
        <v>80</v>
      </c>
      <c r="I17" s="44" t="s">
        <v>59</v>
      </c>
      <c r="J17" s="16"/>
      <c r="K17" s="26"/>
      <c r="L17" s="15" t="s">
        <v>3</v>
      </c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Srem - Spin</v>
      </c>
      <c r="C2" s="4" t="str">
        <f>obrazac!B4</f>
        <v>Nedeljković</v>
      </c>
      <c r="D2" s="4" t="str">
        <f>obrazac!C4</f>
        <v>Mladen</v>
      </c>
      <c r="E2" s="39">
        <f>obrazac!G4</f>
        <v>22568</v>
      </c>
      <c r="F2" s="4" t="str">
        <f>obrazac!H4</f>
        <v>000448</v>
      </c>
      <c r="G2" s="4">
        <f>obrazac!J4</f>
        <v>0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Srem - Spin</v>
      </c>
      <c r="C3" s="4" t="str">
        <f>obrazac!B5</f>
        <v>Jovanović</v>
      </c>
      <c r="D3" s="4" t="str">
        <f>obrazac!C5</f>
        <v>Živan</v>
      </c>
      <c r="E3" s="39">
        <f>obrazac!G5</f>
        <v>21356</v>
      </c>
      <c r="F3" s="4" t="str">
        <f>obrazac!H5</f>
        <v>000428</v>
      </c>
      <c r="G3" s="4">
        <f>obrazac!J5</f>
        <v>0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Srem - Spin</v>
      </c>
      <c r="C4" s="4" t="str">
        <f>obrazac!B6</f>
        <v>Tokić</v>
      </c>
      <c r="D4" s="4" t="str">
        <f>obrazac!C6</f>
        <v>Hamid</v>
      </c>
      <c r="E4" s="39">
        <f>obrazac!G6</f>
        <v>26310</v>
      </c>
      <c r="F4" s="4" t="str">
        <f>obrazac!H6</f>
        <v>000429</v>
      </c>
      <c r="G4" s="4">
        <f>obrazac!J6</f>
        <v>0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Srem - Spin</v>
      </c>
      <c r="C5" s="4" t="str">
        <f>obrazac!B7</f>
        <v>Glamočak</v>
      </c>
      <c r="D5" s="4" t="str">
        <f>obrazac!C7</f>
        <v>Radojica</v>
      </c>
      <c r="E5" s="39">
        <f>obrazac!G7</f>
        <v>24542</v>
      </c>
      <c r="F5" s="4" t="str">
        <f>obrazac!H7</f>
        <v>000430</v>
      </c>
      <c r="G5" s="4">
        <f>obrazac!J7</f>
        <v>0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Srem - Spin</v>
      </c>
      <c r="C6" s="4" t="str">
        <f>obrazac!B8</f>
        <v>Čulić</v>
      </c>
      <c r="D6" s="4" t="str">
        <f>obrazac!C8</f>
        <v>Petar</v>
      </c>
      <c r="E6" s="39">
        <f>obrazac!G8</f>
        <v>38345</v>
      </c>
      <c r="F6" s="4" t="str">
        <f>obrazac!H8</f>
        <v>000436</v>
      </c>
      <c r="G6" s="4">
        <f>obrazac!J8</f>
        <v>0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Srem - Spin</v>
      </c>
      <c r="C7" s="4" t="str">
        <f>obrazac!B9</f>
        <v>Barna</v>
      </c>
      <c r="D7" s="4" t="str">
        <f>obrazac!C9</f>
        <v>Dragan</v>
      </c>
      <c r="E7" s="39">
        <f>obrazac!G9</f>
        <v>24249</v>
      </c>
      <c r="F7" s="4">
        <f>obrazac!H9</f>
        <v>0</v>
      </c>
      <c r="G7" s="4" t="str">
        <f>obrazac!J9</f>
        <v>prva registracija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Srem - Spin</v>
      </c>
      <c r="C8" s="4" t="str">
        <f>obrazac!B10</f>
        <v>Đurović</v>
      </c>
      <c r="D8" s="4" t="str">
        <f>obrazac!C10</f>
        <v>Veljko</v>
      </c>
      <c r="E8" s="39">
        <f>obrazac!G10</f>
        <v>31709</v>
      </c>
      <c r="F8" s="4" t="str">
        <f>obrazac!H10</f>
        <v>000438</v>
      </c>
      <c r="G8" s="4">
        <f>obrazac!J10</f>
        <v>0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Srem - Spin</v>
      </c>
      <c r="C9" s="4" t="str">
        <f>obrazac!B11</f>
        <v>Dinić</v>
      </c>
      <c r="D9" s="4" t="str">
        <f>obrazac!C11</f>
        <v>Nenad</v>
      </c>
      <c r="E9" s="39">
        <f>obrazac!G11</f>
        <v>19874</v>
      </c>
      <c r="F9" s="4" t="str">
        <f>obrazac!H11</f>
        <v>000434</v>
      </c>
      <c r="G9" s="4">
        <f>obrazac!J11</f>
        <v>0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Srem - Spin</v>
      </c>
      <c r="C10" s="4" t="str">
        <f>obrazac!B12</f>
        <v>Rajaković</v>
      </c>
      <c r="D10" s="4" t="str">
        <f>obrazac!C12</f>
        <v>Lazar</v>
      </c>
      <c r="E10" s="39">
        <f>obrazac!G12</f>
        <v>38078</v>
      </c>
      <c r="F10" s="4" t="str">
        <f>obrazac!H12</f>
        <v>000442</v>
      </c>
      <c r="G10" s="4">
        <f>obrazac!J12</f>
        <v>0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Srem - Spin</v>
      </c>
      <c r="C11" s="4" t="str">
        <f>obrazac!B13</f>
        <v>Dangić</v>
      </c>
      <c r="D11" s="4" t="str">
        <f>obrazac!C13</f>
        <v>Branimir</v>
      </c>
      <c r="E11" s="39">
        <f>obrazac!G13</f>
        <v>39590</v>
      </c>
      <c r="F11" s="4" t="str">
        <f>obrazac!H13</f>
        <v>000444</v>
      </c>
      <c r="G11" s="4">
        <f>obrazac!J13</f>
        <v>0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Srem - Spin</v>
      </c>
      <c r="C12" s="4" t="str">
        <f>obrazac!B14</f>
        <v>Dostanić</v>
      </c>
      <c r="D12" s="4" t="str">
        <f>obrazac!C14</f>
        <v>Nemanja</v>
      </c>
      <c r="E12" s="39">
        <f>obrazac!G14</f>
        <v>40974</v>
      </c>
      <c r="F12" s="4" t="str">
        <f>obrazac!H14</f>
        <v>000441</v>
      </c>
      <c r="G12" s="4">
        <f>obrazac!J14</f>
        <v>0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Srem - Spin</v>
      </c>
      <c r="C13" s="4" t="str">
        <f>obrazac!B15</f>
        <v>Milovac</v>
      </c>
      <c r="D13" s="4" t="str">
        <f>obrazac!C15</f>
        <v>Stojan</v>
      </c>
      <c r="E13" s="39">
        <f>obrazac!G15</f>
        <v>25990</v>
      </c>
      <c r="F13" s="4" t="str">
        <f>obrazac!H15</f>
        <v>000445</v>
      </c>
      <c r="G13" s="4">
        <f>obrazac!J15</f>
        <v>0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Srem - Spin</v>
      </c>
      <c r="C14" s="4" t="str">
        <f>obrazac!B16</f>
        <v>Kuburić</v>
      </c>
      <c r="D14" s="4" t="str">
        <f>obrazac!C16</f>
        <v>Mihajlo</v>
      </c>
      <c r="E14" s="39">
        <f>obrazac!G16</f>
        <v>36870</v>
      </c>
      <c r="F14" s="4" t="str">
        <f>obrazac!H16</f>
        <v>000437</v>
      </c>
      <c r="G14" s="4">
        <f>obrazac!J16</f>
        <v>0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Srem - Spin</v>
      </c>
      <c r="C15" s="4" t="str">
        <f>obrazac!B17</f>
        <v>Stolić</v>
      </c>
      <c r="D15" s="4" t="str">
        <f>obrazac!C17</f>
        <v>Svetozar</v>
      </c>
      <c r="E15" s="39">
        <f>obrazac!G17</f>
        <v>30383</v>
      </c>
      <c r="F15" s="4" t="str">
        <f>obrazac!H17</f>
        <v>000440</v>
      </c>
      <c r="G15" s="4">
        <f>obrazac!J17</f>
        <v>0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Srem - Spin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Srem - Spin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Srem - Spin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Srem - Spin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Srem - Spin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Srem - Spin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Srem - Spin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Srem - Spin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Srem - Spin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Srem - Spin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Srem - Spin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Srem - Spin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Srem - Spin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Srem - Spin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Srem - Spin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Srem - Spin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Srem - Spin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Srem - Spin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Srem - Spin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Srem - Spin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Srem - Spin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Srem - Spin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Srem - Spin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Srem - Spin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Srem - Spin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Srem - Spin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Srem - Spin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Srem - Spin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Srem - Spin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Srem - Spin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Srem - Spin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Srem - Spin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Srem - Spin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Srem - Spin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Srem - Spin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Srem - Spin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Srem - Spin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Srem - Spin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Srem - Spin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Srem - Spin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Srem - Spin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Srem - Spin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Srem - Spin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Srem - Spin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Srem - Spin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Srem - Spin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Srem - Spin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Srem - Spin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Srem - Spin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Srem - Spin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Srem - Spin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Srem - Spin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Srem - Spin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Srem - Spin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Srem - Spin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Srem - Spin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Srem - Spin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Srem - Spin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Srem - Spin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Srem - Spin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Srem - Spin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Srem - Spin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Srem - Spin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Srem - Spin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Srem - Spin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Srem - Spin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Srem - Spin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Srem - Spin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Srem - Spin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Srem - Spin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Srem - Spin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Srem - Spin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Srem - Spin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Srem - Spin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Srem - Spin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Milan</cp:lastModifiedBy>
  <cp:lastPrinted>2021-07-28T12:30:37Z</cp:lastPrinted>
  <dcterms:created xsi:type="dcterms:W3CDTF">2010-04-06T09:57:42Z</dcterms:created>
  <dcterms:modified xsi:type="dcterms:W3CDTF">2021-08-13T16:28:11Z</dcterms:modified>
</cp:coreProperties>
</file>